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1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b6276e9a16ebed5/Bibliothek/TOOLS^J FORMULARE/EXCELTOOLS/"/>
    </mc:Choice>
  </mc:AlternateContent>
  <xr:revisionPtr revIDLastSave="14" documentId="11_AA8B6990E5B26E6A911A85007D3B73D5E2BF0ADA" xr6:coauthVersionLast="47" xr6:coauthVersionMax="47" xr10:uidLastSave="{2FDE48A8-0A25-43A3-816A-7F6707BE92DE}"/>
  <bookViews>
    <workbookView xWindow="-108" yWindow="-108" windowWidth="23256" windowHeight="13896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1" l="1"/>
  <c r="Q17" i="1"/>
  <c r="R17" i="1"/>
  <c r="S17" i="1"/>
  <c r="T17" i="1"/>
  <c r="U17" i="1"/>
  <c r="P18" i="1"/>
  <c r="Q18" i="1"/>
  <c r="R18" i="1"/>
  <c r="S18" i="1"/>
  <c r="T18" i="1"/>
  <c r="U18" i="1"/>
  <c r="P19" i="1"/>
  <c r="Q19" i="1"/>
  <c r="R19" i="1"/>
  <c r="S19" i="1"/>
  <c r="T19" i="1"/>
  <c r="U19" i="1"/>
  <c r="P20" i="1"/>
  <c r="Q20" i="1"/>
  <c r="R20" i="1"/>
  <c r="S20" i="1"/>
  <c r="T20" i="1"/>
  <c r="U20" i="1"/>
  <c r="P21" i="1"/>
  <c r="Q21" i="1"/>
  <c r="R21" i="1"/>
  <c r="S21" i="1"/>
  <c r="T21" i="1"/>
  <c r="U21" i="1"/>
  <c r="P22" i="1"/>
  <c r="Q22" i="1"/>
  <c r="R22" i="1"/>
  <c r="S22" i="1"/>
  <c r="T22" i="1"/>
  <c r="U22" i="1"/>
  <c r="P23" i="1"/>
  <c r="Q23" i="1"/>
  <c r="R23" i="1"/>
  <c r="S23" i="1"/>
  <c r="T23" i="1"/>
  <c r="U23" i="1"/>
  <c r="P24" i="1"/>
  <c r="Q24" i="1"/>
  <c r="R24" i="1"/>
  <c r="S24" i="1"/>
  <c r="T24" i="1"/>
  <c r="U24" i="1"/>
  <c r="P25" i="1"/>
  <c r="Q25" i="1"/>
  <c r="R25" i="1"/>
  <c r="S25" i="1"/>
  <c r="T25" i="1"/>
  <c r="U25" i="1"/>
  <c r="P26" i="1"/>
  <c r="Q26" i="1"/>
  <c r="R26" i="1"/>
  <c r="S26" i="1"/>
  <c r="T26" i="1"/>
  <c r="U26" i="1"/>
  <c r="P27" i="1"/>
  <c r="Q27" i="1"/>
  <c r="R27" i="1"/>
  <c r="S27" i="1"/>
  <c r="T27" i="1"/>
  <c r="U27" i="1"/>
  <c r="P28" i="1"/>
  <c r="Q28" i="1"/>
  <c r="R28" i="1"/>
  <c r="S28" i="1"/>
  <c r="T28" i="1"/>
  <c r="U28" i="1"/>
  <c r="P29" i="1"/>
  <c r="Q29" i="1"/>
  <c r="R29" i="1"/>
  <c r="S29" i="1"/>
  <c r="T29" i="1"/>
  <c r="U29" i="1"/>
  <c r="P30" i="1"/>
  <c r="Q30" i="1"/>
  <c r="R30" i="1"/>
  <c r="S30" i="1"/>
  <c r="T30" i="1"/>
  <c r="U30" i="1"/>
  <c r="P31" i="1"/>
  <c r="Q31" i="1"/>
  <c r="R31" i="1"/>
  <c r="S31" i="1"/>
  <c r="T31" i="1"/>
  <c r="U31" i="1"/>
  <c r="P32" i="1"/>
  <c r="Q32" i="1"/>
  <c r="R32" i="1"/>
  <c r="S32" i="1"/>
  <c r="T32" i="1"/>
  <c r="U32" i="1"/>
  <c r="P33" i="1"/>
  <c r="Q33" i="1"/>
  <c r="R33" i="1"/>
  <c r="S33" i="1"/>
  <c r="T33" i="1"/>
  <c r="U33" i="1"/>
  <c r="P34" i="1"/>
  <c r="Q34" i="1"/>
  <c r="R34" i="1"/>
  <c r="S34" i="1"/>
  <c r="T34" i="1"/>
  <c r="U34" i="1"/>
  <c r="P35" i="1"/>
  <c r="Q35" i="1"/>
  <c r="R35" i="1"/>
  <c r="S35" i="1"/>
  <c r="T35" i="1"/>
  <c r="U35" i="1"/>
  <c r="P36" i="1"/>
  <c r="Q36" i="1"/>
  <c r="R36" i="1"/>
  <c r="S36" i="1"/>
  <c r="T36" i="1"/>
  <c r="U36" i="1"/>
  <c r="P16" i="1"/>
  <c r="Q16" i="1"/>
  <c r="R16" i="1"/>
  <c r="S16" i="1"/>
  <c r="T16" i="1"/>
  <c r="U16" i="1"/>
  <c r="L36" i="1"/>
  <c r="J36" i="1"/>
  <c r="H36" i="1"/>
  <c r="L35" i="1"/>
  <c r="J35" i="1"/>
  <c r="H35" i="1"/>
  <c r="L34" i="1"/>
  <c r="J34" i="1"/>
  <c r="H34" i="1"/>
  <c r="L33" i="1"/>
  <c r="J33" i="1"/>
  <c r="H33" i="1"/>
  <c r="L32" i="1"/>
  <c r="J32" i="1"/>
  <c r="H32" i="1"/>
  <c r="L31" i="1"/>
  <c r="J31" i="1"/>
  <c r="H31" i="1"/>
  <c r="L30" i="1"/>
  <c r="J30" i="1"/>
  <c r="H30" i="1"/>
  <c r="L29" i="1"/>
  <c r="J29" i="1"/>
  <c r="H29" i="1"/>
  <c r="L28" i="1"/>
  <c r="J28" i="1"/>
  <c r="H28" i="1"/>
  <c r="L27" i="1"/>
  <c r="J27" i="1"/>
  <c r="H27" i="1"/>
  <c r="L26" i="1"/>
  <c r="J26" i="1"/>
  <c r="H26" i="1"/>
  <c r="L25" i="1"/>
  <c r="J25" i="1"/>
  <c r="H25" i="1"/>
  <c r="L24" i="1"/>
  <c r="J24" i="1"/>
  <c r="H24" i="1"/>
  <c r="L23" i="1"/>
  <c r="J23" i="1"/>
  <c r="H23" i="1"/>
  <c r="L22" i="1"/>
  <c r="J22" i="1"/>
  <c r="H22" i="1"/>
  <c r="L21" i="1"/>
  <c r="J21" i="1"/>
  <c r="H21" i="1"/>
  <c r="L20" i="1"/>
  <c r="J20" i="1"/>
  <c r="H20" i="1"/>
  <c r="L19" i="1"/>
  <c r="J19" i="1"/>
  <c r="H19" i="1"/>
  <c r="L18" i="1"/>
  <c r="J18" i="1"/>
  <c r="H18" i="1"/>
  <c r="L17" i="1"/>
  <c r="J17" i="1"/>
  <c r="H17" i="1"/>
  <c r="L16" i="1"/>
  <c r="J16" i="1"/>
  <c r="H16" i="1"/>
  <c r="L15" i="1"/>
  <c r="J15" i="1"/>
  <c r="H15" i="1"/>
  <c r="L14" i="1"/>
  <c r="J14" i="1"/>
  <c r="H14" i="1"/>
  <c r="L13" i="1"/>
  <c r="J13" i="1"/>
  <c r="H13" i="1"/>
  <c r="L12" i="1"/>
  <c r="J12" i="1"/>
  <c r="H12" i="1"/>
  <c r="L11" i="1"/>
  <c r="J11" i="1"/>
  <c r="H11" i="1"/>
  <c r="L10" i="1"/>
  <c r="J10" i="1"/>
  <c r="H10" i="1"/>
  <c r="L9" i="1"/>
  <c r="J9" i="1"/>
  <c r="H9" i="1"/>
  <c r="L8" i="1"/>
  <c r="J8" i="1"/>
  <c r="H8" i="1"/>
  <c r="L7" i="1"/>
  <c r="J7" i="1"/>
  <c r="H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7" i="1"/>
  <c r="Q7" i="1"/>
  <c r="R7" i="1"/>
  <c r="S7" i="1"/>
  <c r="T7" i="1"/>
  <c r="U7" i="1"/>
  <c r="Q8" i="1"/>
  <c r="R8" i="1"/>
  <c r="S8" i="1"/>
  <c r="T8" i="1"/>
  <c r="U8" i="1"/>
  <c r="Q9" i="1"/>
  <c r="R9" i="1"/>
  <c r="S9" i="1"/>
  <c r="T9" i="1"/>
  <c r="U9" i="1"/>
  <c r="Q10" i="1"/>
  <c r="R10" i="1"/>
  <c r="S10" i="1"/>
  <c r="T10" i="1"/>
  <c r="U10" i="1"/>
  <c r="Q11" i="1"/>
  <c r="R11" i="1"/>
  <c r="S11" i="1"/>
  <c r="T11" i="1"/>
  <c r="U11" i="1"/>
  <c r="Q12" i="1"/>
  <c r="R12" i="1"/>
  <c r="S12" i="1"/>
  <c r="T12" i="1"/>
  <c r="U12" i="1"/>
  <c r="Q13" i="1"/>
  <c r="R13" i="1"/>
  <c r="S13" i="1"/>
  <c r="T13" i="1"/>
  <c r="U13" i="1"/>
  <c r="Q14" i="1"/>
  <c r="R14" i="1"/>
  <c r="S14" i="1"/>
  <c r="T14" i="1"/>
  <c r="U14" i="1"/>
  <c r="Q15" i="1"/>
  <c r="R15" i="1"/>
  <c r="S15" i="1"/>
  <c r="T15" i="1"/>
  <c r="U15" i="1"/>
  <c r="P8" i="1"/>
  <c r="P9" i="1"/>
  <c r="P10" i="1"/>
  <c r="P11" i="1"/>
  <c r="P12" i="1"/>
  <c r="P13" i="1"/>
  <c r="P14" i="1"/>
  <c r="P15" i="1"/>
  <c r="P7" i="1"/>
</calcChain>
</file>

<file path=xl/sharedStrings.xml><?xml version="1.0" encoding="utf-8"?>
<sst xmlns="http://schemas.openxmlformats.org/spreadsheetml/2006/main" count="236" uniqueCount="22">
  <si>
    <t>h</t>
  </si>
  <si>
    <t>K</t>
  </si>
  <si>
    <t>Speicherbehälter - Volumen und Ladeleistung</t>
  </si>
  <si>
    <t>Spreizung Gebäude-RL / Erzeuger-VL</t>
  </si>
  <si>
    <t>System-</t>
  </si>
  <si>
    <t>leistung</t>
  </si>
  <si>
    <t>Speicherbehälter - Erforderliches Volumen</t>
  </si>
  <si>
    <t>Speicher-</t>
  </si>
  <si>
    <t>volumen</t>
  </si>
  <si>
    <t>Ladeleistung - Erforderliche Zeit</t>
  </si>
  <si>
    <t>kW</t>
  </si>
  <si>
    <t>Spreizung Kalt-/ Warmwasser</t>
  </si>
  <si>
    <t>DN 25</t>
  </si>
  <si>
    <t>DN 32</t>
  </si>
  <si>
    <t>DN 40</t>
  </si>
  <si>
    <t>DN 50</t>
  </si>
  <si>
    <t>Nennweite</t>
  </si>
  <si>
    <t>Vergleich Einfluss auf resultierende Rohrnennweite</t>
  </si>
  <si>
    <r>
      <t>m</t>
    </r>
    <r>
      <rPr>
        <vertAlign val="superscript"/>
        <sz val="10"/>
        <color theme="1"/>
        <rFont val="Arial Nova Light"/>
        <family val="2"/>
      </rPr>
      <t>3</t>
    </r>
  </si>
  <si>
    <r>
      <t>m</t>
    </r>
    <r>
      <rPr>
        <vertAlign val="superscript"/>
        <sz val="10"/>
        <color rgb="FFFF0000"/>
        <rFont val="Arial Nova Light"/>
        <family val="2"/>
      </rPr>
      <t>3</t>
    </r>
  </si>
  <si>
    <r>
      <t>m</t>
    </r>
    <r>
      <rPr>
        <vertAlign val="superscript"/>
        <sz val="10"/>
        <color theme="1"/>
        <rFont val="Arial Nova Light"/>
        <family val="2"/>
      </rPr>
      <t>3</t>
    </r>
    <r>
      <rPr>
        <sz val="11"/>
        <color theme="1"/>
        <rFont val="Calibri"/>
        <family val="2"/>
        <scheme val="minor"/>
      </rPr>
      <t/>
    </r>
  </si>
  <si>
    <t>Mordasini, 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</si>
</sst>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  <numFmt numFmtId="166" formatCode="_ * #,##0.000_ ;_ * \-#,##0.000_ ;_ * &quot;-&quot;??_ ;_ @_ "/>
    <numFmt numFmtId="167" formatCode="_ * #\ ##0_ ;_ * \-#\ ##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ova Light"/>
      <family val="2"/>
    </font>
    <font>
      <b/>
      <sz val="10"/>
      <color theme="1"/>
      <name val="Arial Nova Light"/>
      <family val="2"/>
    </font>
    <font>
      <vertAlign val="superscript"/>
      <sz val="10"/>
      <color theme="1"/>
      <name val="Arial Nova Light"/>
      <family val="2"/>
    </font>
    <font>
      <sz val="10"/>
      <color rgb="FFFF0000"/>
      <name val="Arial Nova Light"/>
      <family val="2"/>
    </font>
    <font>
      <vertAlign val="superscript"/>
      <sz val="10"/>
      <color rgb="FFFF0000"/>
      <name val="Arial Nova Light"/>
      <family val="2"/>
    </font>
    <font>
      <sz val="10"/>
      <color theme="1"/>
      <name val="Arial Nova"/>
      <family val="2"/>
    </font>
    <font>
      <sz val="16"/>
      <color theme="1"/>
      <name val="Arial Nova"/>
      <family val="2"/>
    </font>
    <font>
      <sz val="20"/>
      <color theme="1"/>
      <name val="Kaushan Script"/>
      <family val="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43" fontId="2" fillId="2" borderId="0" xfId="1" applyFont="1" applyFill="1"/>
    <xf numFmtId="43" fontId="3" fillId="2" borderId="0" xfId="1" applyFont="1" applyFill="1"/>
    <xf numFmtId="43" fontId="3" fillId="2" borderId="1" xfId="1" applyFont="1" applyFill="1" applyBorder="1"/>
    <xf numFmtId="43" fontId="3" fillId="2" borderId="3" xfId="1" applyFont="1" applyFill="1" applyBorder="1"/>
    <xf numFmtId="43" fontId="3" fillId="2" borderId="4" xfId="1" applyFont="1" applyFill="1" applyBorder="1"/>
    <xf numFmtId="43" fontId="2" fillId="2" borderId="1" xfId="1" applyFont="1" applyFill="1" applyBorder="1"/>
    <xf numFmtId="43" fontId="2" fillId="2" borderId="3" xfId="1" applyFont="1" applyFill="1" applyBorder="1"/>
    <xf numFmtId="43" fontId="2" fillId="2" borderId="4" xfId="1" applyFont="1" applyFill="1" applyBorder="1"/>
    <xf numFmtId="165" fontId="2" fillId="2" borderId="8" xfId="1" applyNumberFormat="1" applyFont="1" applyFill="1" applyBorder="1"/>
    <xf numFmtId="166" fontId="2" fillId="2" borderId="0" xfId="1" applyNumberFormat="1" applyFont="1" applyFill="1" applyBorder="1"/>
    <xf numFmtId="43" fontId="2" fillId="2" borderId="10" xfId="1" applyFont="1" applyFill="1" applyBorder="1"/>
    <xf numFmtId="164" fontId="2" fillId="2" borderId="0" xfId="1" applyNumberFormat="1" applyFont="1" applyFill="1" applyBorder="1"/>
    <xf numFmtId="165" fontId="5" fillId="2" borderId="8" xfId="1" applyNumberFormat="1" applyFont="1" applyFill="1" applyBorder="1"/>
    <xf numFmtId="166" fontId="5" fillId="2" borderId="0" xfId="1" applyNumberFormat="1" applyFont="1" applyFill="1" applyBorder="1"/>
    <xf numFmtId="43" fontId="5" fillId="2" borderId="10" xfId="1" applyFont="1" applyFill="1" applyBorder="1"/>
    <xf numFmtId="165" fontId="2" fillId="2" borderId="2" xfId="1" applyNumberFormat="1" applyFont="1" applyFill="1" applyBorder="1"/>
    <xf numFmtId="166" fontId="2" fillId="2" borderId="6" xfId="1" applyNumberFormat="1" applyFont="1" applyFill="1" applyBorder="1"/>
    <xf numFmtId="43" fontId="2" fillId="2" borderId="7" xfId="1" applyFont="1" applyFill="1" applyBorder="1"/>
    <xf numFmtId="164" fontId="2" fillId="2" borderId="6" xfId="1" applyNumberFormat="1" applyFont="1" applyFill="1" applyBorder="1"/>
    <xf numFmtId="43" fontId="3" fillId="2" borderId="9" xfId="1" applyFont="1" applyFill="1" applyBorder="1"/>
    <xf numFmtId="43" fontId="2" fillId="2" borderId="0" xfId="1" applyFont="1" applyFill="1" applyBorder="1"/>
    <xf numFmtId="43" fontId="2" fillId="2" borderId="5" xfId="1" applyFont="1" applyFill="1" applyBorder="1"/>
    <xf numFmtId="43" fontId="2" fillId="2" borderId="6" xfId="1" applyFont="1" applyFill="1" applyBorder="1"/>
    <xf numFmtId="43" fontId="7" fillId="2" borderId="0" xfId="1" applyFont="1" applyFill="1"/>
    <xf numFmtId="43" fontId="7" fillId="4" borderId="3" xfId="1" applyFont="1" applyFill="1" applyBorder="1"/>
    <xf numFmtId="43" fontId="7" fillId="4" borderId="4" xfId="1" applyFont="1" applyFill="1" applyBorder="1"/>
    <xf numFmtId="43" fontId="7" fillId="3" borderId="12" xfId="1" applyFont="1" applyFill="1" applyBorder="1"/>
    <xf numFmtId="43" fontId="7" fillId="4" borderId="2" xfId="1" applyFont="1" applyFill="1" applyBorder="1"/>
    <xf numFmtId="43" fontId="7" fillId="4" borderId="1" xfId="1" applyFont="1" applyFill="1" applyBorder="1"/>
    <xf numFmtId="43" fontId="7" fillId="4" borderId="11" xfId="1" applyFont="1" applyFill="1" applyBorder="1"/>
    <xf numFmtId="43" fontId="7" fillId="4" borderId="12" xfId="1" applyFont="1" applyFill="1" applyBorder="1"/>
    <xf numFmtId="43" fontId="7" fillId="4" borderId="13" xfId="1" applyFont="1" applyFill="1" applyBorder="1"/>
    <xf numFmtId="43" fontId="7" fillId="4" borderId="8" xfId="1" applyFont="1" applyFill="1" applyBorder="1"/>
    <xf numFmtId="43" fontId="7" fillId="3" borderId="3" xfId="1" applyFont="1" applyFill="1" applyBorder="1"/>
    <xf numFmtId="43" fontId="7" fillId="3" borderId="4" xfId="1" applyFont="1" applyFill="1" applyBorder="1"/>
    <xf numFmtId="43" fontId="7" fillId="4" borderId="0" xfId="1" applyFont="1" applyFill="1" applyBorder="1" applyAlignment="1">
      <alignment horizontal="left"/>
    </xf>
    <xf numFmtId="43" fontId="7" fillId="3" borderId="11" xfId="1" applyFont="1" applyFill="1" applyBorder="1"/>
    <xf numFmtId="165" fontId="7" fillId="3" borderId="12" xfId="1" applyNumberFormat="1" applyFont="1" applyFill="1" applyBorder="1"/>
    <xf numFmtId="43" fontId="7" fillId="3" borderId="13" xfId="1" applyFont="1" applyFill="1" applyBorder="1"/>
    <xf numFmtId="165" fontId="7" fillId="3" borderId="6" xfId="1" applyNumberFormat="1" applyFont="1" applyFill="1" applyBorder="1"/>
    <xf numFmtId="43" fontId="7" fillId="3" borderId="7" xfId="1" applyFont="1" applyFill="1" applyBorder="1"/>
    <xf numFmtId="164" fontId="7" fillId="4" borderId="6" xfId="1" applyNumberFormat="1" applyFont="1" applyFill="1" applyBorder="1"/>
    <xf numFmtId="43" fontId="7" fillId="4" borderId="7" xfId="1" applyFont="1" applyFill="1" applyBorder="1"/>
    <xf numFmtId="164" fontId="5" fillId="2" borderId="0" xfId="1" applyNumberFormat="1" applyFont="1" applyFill="1" applyBorder="1"/>
    <xf numFmtId="167" fontId="2" fillId="2" borderId="8" xfId="1" applyNumberFormat="1" applyFont="1" applyFill="1" applyBorder="1"/>
    <xf numFmtId="167" fontId="5" fillId="2" borderId="8" xfId="1" applyNumberFormat="1" applyFont="1" applyFill="1" applyBorder="1"/>
    <xf numFmtId="167" fontId="2" fillId="2" borderId="2" xfId="1" applyNumberFormat="1" applyFont="1" applyFill="1" applyBorder="1"/>
    <xf numFmtId="43" fontId="8" fillId="2" borderId="0" xfId="1" applyFont="1" applyFill="1"/>
    <xf numFmtId="43" fontId="9" fillId="2" borderId="0" xfId="1" applyFont="1" applyFill="1" applyAlignment="1">
      <alignment horizontal="right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V40"/>
  <sheetViews>
    <sheetView tabSelected="1" workbookViewId="0"/>
  </sheetViews>
  <sheetFormatPr baseColWidth="10" defaultColWidth="11.44140625" defaultRowHeight="13.2" x14ac:dyDescent="0.25"/>
  <cols>
    <col min="1" max="1" width="10.6640625" style="1" customWidth="1"/>
    <col min="2" max="13" width="8.6640625" style="1" customWidth="1"/>
    <col min="14" max="14" width="2.6640625" style="1" customWidth="1"/>
    <col min="15" max="15" width="10.6640625" style="1" customWidth="1"/>
    <col min="16" max="22" width="8.6640625" style="1" customWidth="1"/>
    <col min="23" max="23" width="11.5546875" style="1" bestFit="1" customWidth="1"/>
    <col min="24" max="16384" width="11.44140625" style="1"/>
  </cols>
  <sheetData>
    <row r="1" spans="1:22" s="24" customFormat="1" ht="31.2" x14ac:dyDescent="0.8">
      <c r="A1" s="48" t="s">
        <v>2</v>
      </c>
      <c r="V1" s="49" t="s">
        <v>21</v>
      </c>
    </row>
    <row r="2" spans="1:22" s="24" customFormat="1" x14ac:dyDescent="0.25"/>
    <row r="3" spans="1:22" s="24" customFormat="1" x14ac:dyDescent="0.25">
      <c r="A3" s="29" t="s">
        <v>4</v>
      </c>
      <c r="B3" s="30" t="s">
        <v>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  <c r="O3" s="29" t="s">
        <v>7</v>
      </c>
      <c r="P3" s="25" t="s">
        <v>9</v>
      </c>
      <c r="Q3" s="25"/>
      <c r="R3" s="25"/>
      <c r="S3" s="25"/>
      <c r="T3" s="25"/>
      <c r="U3" s="25"/>
      <c r="V3" s="26"/>
    </row>
    <row r="4" spans="1:22" s="24" customFormat="1" x14ac:dyDescent="0.25">
      <c r="A4" s="33" t="s">
        <v>5</v>
      </c>
      <c r="B4" s="34" t="s">
        <v>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  <c r="O4" s="33" t="s">
        <v>8</v>
      </c>
      <c r="P4" s="36"/>
      <c r="Q4" s="37" t="s">
        <v>11</v>
      </c>
      <c r="R4" s="27"/>
      <c r="S4" s="27"/>
      <c r="T4" s="27"/>
      <c r="U4" s="38">
        <v>50</v>
      </c>
      <c r="V4" s="39" t="s">
        <v>1</v>
      </c>
    </row>
    <row r="5" spans="1:22" s="24" customFormat="1" x14ac:dyDescent="0.25">
      <c r="A5" s="28"/>
      <c r="B5" s="40">
        <v>60</v>
      </c>
      <c r="C5" s="40" t="s">
        <v>1</v>
      </c>
      <c r="D5" s="40">
        <v>50</v>
      </c>
      <c r="E5" s="40" t="s">
        <v>1</v>
      </c>
      <c r="F5" s="40">
        <v>40</v>
      </c>
      <c r="G5" s="40" t="s">
        <v>1</v>
      </c>
      <c r="H5" s="40">
        <v>30</v>
      </c>
      <c r="I5" s="40" t="s">
        <v>1</v>
      </c>
      <c r="J5" s="40">
        <v>20</v>
      </c>
      <c r="K5" s="40" t="s">
        <v>1</v>
      </c>
      <c r="L5" s="40">
        <v>10</v>
      </c>
      <c r="M5" s="41" t="s">
        <v>1</v>
      </c>
      <c r="O5" s="28"/>
      <c r="P5" s="42">
        <v>1</v>
      </c>
      <c r="Q5" s="42">
        <v>2</v>
      </c>
      <c r="R5" s="42">
        <v>3</v>
      </c>
      <c r="S5" s="42">
        <v>4</v>
      </c>
      <c r="T5" s="42">
        <v>5</v>
      </c>
      <c r="U5" s="42">
        <v>6</v>
      </c>
      <c r="V5" s="43" t="s">
        <v>0</v>
      </c>
    </row>
    <row r="6" spans="1:22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2"/>
      <c r="O6" s="6"/>
      <c r="P6" s="7"/>
      <c r="Q6" s="7"/>
      <c r="R6" s="7"/>
      <c r="S6" s="7"/>
      <c r="T6" s="7"/>
      <c r="U6" s="7"/>
      <c r="V6" s="8"/>
    </row>
    <row r="7" spans="1:22" ht="14.4" x14ac:dyDescent="0.25">
      <c r="A7" s="9">
        <v>10</v>
      </c>
      <c r="B7" s="10">
        <f>0.86*$A7*1/B$5</f>
        <v>0.14333333333333334</v>
      </c>
      <c r="C7" s="10" t="s">
        <v>18</v>
      </c>
      <c r="D7" s="10">
        <f>0.86*$A7*1/D$5</f>
        <v>0.17199999999999999</v>
      </c>
      <c r="E7" s="10" t="s">
        <v>18</v>
      </c>
      <c r="F7" s="10">
        <f>0.86*$A7*1/F$5</f>
        <v>0.215</v>
      </c>
      <c r="G7" s="10" t="s">
        <v>18</v>
      </c>
      <c r="H7" s="10">
        <f>0.86*$A7*1/H$5</f>
        <v>0.28666666666666668</v>
      </c>
      <c r="I7" s="10" t="s">
        <v>18</v>
      </c>
      <c r="J7" s="10">
        <f>0.86*$A7*1/J$5</f>
        <v>0.43</v>
      </c>
      <c r="K7" s="10" t="s">
        <v>18</v>
      </c>
      <c r="L7" s="10">
        <f>0.86*$A7*1/L$5</f>
        <v>0.86</v>
      </c>
      <c r="M7" s="11" t="s">
        <v>18</v>
      </c>
      <c r="O7" s="45">
        <v>100</v>
      </c>
      <c r="P7" s="12">
        <f t="shared" ref="P7:U16" si="0">$O7/1000*4.2/3.6*$U$4/P$5</f>
        <v>5.833333333333333</v>
      </c>
      <c r="Q7" s="12">
        <f t="shared" si="0"/>
        <v>2.9166666666666665</v>
      </c>
      <c r="R7" s="12">
        <f t="shared" si="0"/>
        <v>1.9444444444444444</v>
      </c>
      <c r="S7" s="12">
        <f t="shared" si="0"/>
        <v>1.4583333333333333</v>
      </c>
      <c r="T7" s="12">
        <f t="shared" si="0"/>
        <v>1.1666666666666665</v>
      </c>
      <c r="U7" s="12">
        <f t="shared" si="0"/>
        <v>0.97222222222222221</v>
      </c>
      <c r="V7" s="11" t="s">
        <v>10</v>
      </c>
    </row>
    <row r="8" spans="1:22" ht="14.4" x14ac:dyDescent="0.25">
      <c r="A8" s="9">
        <v>20</v>
      </c>
      <c r="B8" s="10">
        <f t="shared" ref="B8:L36" si="1">0.86*$A8*1/B$5</f>
        <v>0.28666666666666668</v>
      </c>
      <c r="C8" s="10" t="s">
        <v>18</v>
      </c>
      <c r="D8" s="10">
        <f t="shared" si="1"/>
        <v>0.34399999999999997</v>
      </c>
      <c r="E8" s="10" t="s">
        <v>18</v>
      </c>
      <c r="F8" s="10">
        <f t="shared" si="1"/>
        <v>0.43</v>
      </c>
      <c r="G8" s="10" t="s">
        <v>18</v>
      </c>
      <c r="H8" s="10">
        <f t="shared" si="1"/>
        <v>0.57333333333333336</v>
      </c>
      <c r="I8" s="10" t="s">
        <v>18</v>
      </c>
      <c r="J8" s="10">
        <f t="shared" si="1"/>
        <v>0.86</v>
      </c>
      <c r="K8" s="10" t="s">
        <v>18</v>
      </c>
      <c r="L8" s="10">
        <f t="shared" si="1"/>
        <v>1.72</v>
      </c>
      <c r="M8" s="11" t="s">
        <v>18</v>
      </c>
      <c r="O8" s="45">
        <v>200</v>
      </c>
      <c r="P8" s="12">
        <f t="shared" si="0"/>
        <v>11.666666666666666</v>
      </c>
      <c r="Q8" s="12">
        <f t="shared" si="0"/>
        <v>5.833333333333333</v>
      </c>
      <c r="R8" s="12">
        <f t="shared" si="0"/>
        <v>3.8888888888888888</v>
      </c>
      <c r="S8" s="12">
        <f t="shared" si="0"/>
        <v>2.9166666666666665</v>
      </c>
      <c r="T8" s="12">
        <f t="shared" si="0"/>
        <v>2.333333333333333</v>
      </c>
      <c r="U8" s="12">
        <f t="shared" si="0"/>
        <v>1.9444444444444444</v>
      </c>
      <c r="V8" s="11" t="s">
        <v>10</v>
      </c>
    </row>
    <row r="9" spans="1:22" ht="14.4" x14ac:dyDescent="0.25">
      <c r="A9" s="9">
        <v>30</v>
      </c>
      <c r="B9" s="10">
        <f t="shared" si="1"/>
        <v>0.43</v>
      </c>
      <c r="C9" s="10" t="s">
        <v>18</v>
      </c>
      <c r="D9" s="10">
        <f t="shared" si="1"/>
        <v>0.51600000000000001</v>
      </c>
      <c r="E9" s="10" t="s">
        <v>18</v>
      </c>
      <c r="F9" s="10">
        <f t="shared" si="1"/>
        <v>0.64500000000000002</v>
      </c>
      <c r="G9" s="10" t="s">
        <v>18</v>
      </c>
      <c r="H9" s="10">
        <f t="shared" si="1"/>
        <v>0.86</v>
      </c>
      <c r="I9" s="10" t="s">
        <v>18</v>
      </c>
      <c r="J9" s="10">
        <f t="shared" si="1"/>
        <v>1.29</v>
      </c>
      <c r="K9" s="10" t="s">
        <v>18</v>
      </c>
      <c r="L9" s="10">
        <f t="shared" si="1"/>
        <v>2.58</v>
      </c>
      <c r="M9" s="11" t="s">
        <v>18</v>
      </c>
      <c r="O9" s="45">
        <v>300</v>
      </c>
      <c r="P9" s="12">
        <f t="shared" si="0"/>
        <v>17.5</v>
      </c>
      <c r="Q9" s="12">
        <f t="shared" si="0"/>
        <v>8.75</v>
      </c>
      <c r="R9" s="12">
        <f t="shared" si="0"/>
        <v>5.833333333333333</v>
      </c>
      <c r="S9" s="12">
        <f t="shared" si="0"/>
        <v>4.375</v>
      </c>
      <c r="T9" s="12">
        <f t="shared" si="0"/>
        <v>3.5</v>
      </c>
      <c r="U9" s="12">
        <f t="shared" si="0"/>
        <v>2.9166666666666665</v>
      </c>
      <c r="V9" s="11" t="s">
        <v>10</v>
      </c>
    </row>
    <row r="10" spans="1:22" ht="14.4" x14ac:dyDescent="0.25">
      <c r="A10" s="9">
        <v>40</v>
      </c>
      <c r="B10" s="10">
        <f t="shared" si="1"/>
        <v>0.57333333333333336</v>
      </c>
      <c r="C10" s="10" t="s">
        <v>18</v>
      </c>
      <c r="D10" s="10">
        <f t="shared" si="1"/>
        <v>0.68799999999999994</v>
      </c>
      <c r="E10" s="10" t="s">
        <v>18</v>
      </c>
      <c r="F10" s="10">
        <f t="shared" si="1"/>
        <v>0.86</v>
      </c>
      <c r="G10" s="10" t="s">
        <v>18</v>
      </c>
      <c r="H10" s="10">
        <f t="shared" si="1"/>
        <v>1.1466666666666667</v>
      </c>
      <c r="I10" s="10" t="s">
        <v>18</v>
      </c>
      <c r="J10" s="10">
        <f t="shared" si="1"/>
        <v>1.72</v>
      </c>
      <c r="K10" s="10" t="s">
        <v>18</v>
      </c>
      <c r="L10" s="10">
        <f t="shared" si="1"/>
        <v>3.44</v>
      </c>
      <c r="M10" s="11" t="s">
        <v>18</v>
      </c>
      <c r="O10" s="45">
        <v>400</v>
      </c>
      <c r="P10" s="12">
        <f t="shared" si="0"/>
        <v>23.333333333333332</v>
      </c>
      <c r="Q10" s="12">
        <f t="shared" si="0"/>
        <v>11.666666666666666</v>
      </c>
      <c r="R10" s="12">
        <f t="shared" si="0"/>
        <v>7.7777777777777777</v>
      </c>
      <c r="S10" s="12">
        <f t="shared" si="0"/>
        <v>5.833333333333333</v>
      </c>
      <c r="T10" s="12">
        <f t="shared" si="0"/>
        <v>4.6666666666666661</v>
      </c>
      <c r="U10" s="12">
        <f t="shared" si="0"/>
        <v>3.8888888888888888</v>
      </c>
      <c r="V10" s="11" t="s">
        <v>10</v>
      </c>
    </row>
    <row r="11" spans="1:22" ht="14.4" x14ac:dyDescent="0.25">
      <c r="A11" s="9">
        <v>50</v>
      </c>
      <c r="B11" s="10">
        <f t="shared" si="1"/>
        <v>0.71666666666666667</v>
      </c>
      <c r="C11" s="10" t="s">
        <v>18</v>
      </c>
      <c r="D11" s="10">
        <f t="shared" si="1"/>
        <v>0.86</v>
      </c>
      <c r="E11" s="10" t="s">
        <v>18</v>
      </c>
      <c r="F11" s="10">
        <f t="shared" si="1"/>
        <v>1.075</v>
      </c>
      <c r="G11" s="10" t="s">
        <v>18</v>
      </c>
      <c r="H11" s="10">
        <f t="shared" si="1"/>
        <v>1.4333333333333333</v>
      </c>
      <c r="I11" s="10" t="s">
        <v>18</v>
      </c>
      <c r="J11" s="10">
        <f t="shared" si="1"/>
        <v>2.15</v>
      </c>
      <c r="K11" s="10" t="s">
        <v>18</v>
      </c>
      <c r="L11" s="10">
        <f t="shared" si="1"/>
        <v>4.3</v>
      </c>
      <c r="M11" s="11" t="s">
        <v>18</v>
      </c>
      <c r="O11" s="45">
        <v>500</v>
      </c>
      <c r="P11" s="12">
        <f t="shared" si="0"/>
        <v>29.166666666666668</v>
      </c>
      <c r="Q11" s="12">
        <f t="shared" si="0"/>
        <v>14.583333333333334</v>
      </c>
      <c r="R11" s="12">
        <f t="shared" si="0"/>
        <v>9.7222222222222232</v>
      </c>
      <c r="S11" s="12">
        <f t="shared" si="0"/>
        <v>7.291666666666667</v>
      </c>
      <c r="T11" s="12">
        <f t="shared" si="0"/>
        <v>5.8333333333333339</v>
      </c>
      <c r="U11" s="12">
        <f t="shared" si="0"/>
        <v>4.8611111111111116</v>
      </c>
      <c r="V11" s="11" t="s">
        <v>10</v>
      </c>
    </row>
    <row r="12" spans="1:22" ht="14.4" x14ac:dyDescent="0.25">
      <c r="A12" s="9">
        <v>60</v>
      </c>
      <c r="B12" s="10">
        <f t="shared" si="1"/>
        <v>0.86</v>
      </c>
      <c r="C12" s="10" t="s">
        <v>18</v>
      </c>
      <c r="D12" s="10">
        <f t="shared" si="1"/>
        <v>1.032</v>
      </c>
      <c r="E12" s="10" t="s">
        <v>18</v>
      </c>
      <c r="F12" s="10">
        <f t="shared" si="1"/>
        <v>1.29</v>
      </c>
      <c r="G12" s="10" t="s">
        <v>18</v>
      </c>
      <c r="H12" s="10">
        <f t="shared" si="1"/>
        <v>1.72</v>
      </c>
      <c r="I12" s="10" t="s">
        <v>18</v>
      </c>
      <c r="J12" s="10">
        <f t="shared" si="1"/>
        <v>2.58</v>
      </c>
      <c r="K12" s="10" t="s">
        <v>18</v>
      </c>
      <c r="L12" s="10">
        <f t="shared" si="1"/>
        <v>5.16</v>
      </c>
      <c r="M12" s="11" t="s">
        <v>18</v>
      </c>
      <c r="O12" s="45">
        <v>600</v>
      </c>
      <c r="P12" s="12">
        <f t="shared" si="0"/>
        <v>35</v>
      </c>
      <c r="Q12" s="12">
        <f t="shared" si="0"/>
        <v>17.5</v>
      </c>
      <c r="R12" s="12">
        <f t="shared" si="0"/>
        <v>11.666666666666666</v>
      </c>
      <c r="S12" s="12">
        <f t="shared" si="0"/>
        <v>8.75</v>
      </c>
      <c r="T12" s="12">
        <f t="shared" si="0"/>
        <v>7</v>
      </c>
      <c r="U12" s="12">
        <f t="shared" si="0"/>
        <v>5.833333333333333</v>
      </c>
      <c r="V12" s="11" t="s">
        <v>10</v>
      </c>
    </row>
    <row r="13" spans="1:22" ht="14.4" x14ac:dyDescent="0.25">
      <c r="A13" s="13">
        <v>70</v>
      </c>
      <c r="B13" s="14">
        <f t="shared" si="1"/>
        <v>1.0033333333333332</v>
      </c>
      <c r="C13" s="14" t="s">
        <v>19</v>
      </c>
      <c r="D13" s="14">
        <f t="shared" si="1"/>
        <v>1.204</v>
      </c>
      <c r="E13" s="14" t="s">
        <v>19</v>
      </c>
      <c r="F13" s="14">
        <f t="shared" si="1"/>
        <v>1.5049999999999999</v>
      </c>
      <c r="G13" s="14" t="s">
        <v>19</v>
      </c>
      <c r="H13" s="14">
        <f t="shared" si="1"/>
        <v>2.0066666666666664</v>
      </c>
      <c r="I13" s="14" t="s">
        <v>19</v>
      </c>
      <c r="J13" s="14">
        <f t="shared" si="1"/>
        <v>3.01</v>
      </c>
      <c r="K13" s="14" t="s">
        <v>19</v>
      </c>
      <c r="L13" s="14">
        <f t="shared" si="1"/>
        <v>6.02</v>
      </c>
      <c r="M13" s="15" t="s">
        <v>19</v>
      </c>
      <c r="O13" s="45">
        <v>700</v>
      </c>
      <c r="P13" s="12">
        <f t="shared" si="0"/>
        <v>40.833333333333336</v>
      </c>
      <c r="Q13" s="12">
        <f t="shared" si="0"/>
        <v>20.416666666666668</v>
      </c>
      <c r="R13" s="12">
        <f t="shared" si="0"/>
        <v>13.611111111111112</v>
      </c>
      <c r="S13" s="12">
        <f t="shared" si="0"/>
        <v>10.208333333333334</v>
      </c>
      <c r="T13" s="12">
        <f t="shared" si="0"/>
        <v>8.1666666666666679</v>
      </c>
      <c r="U13" s="12">
        <f t="shared" si="0"/>
        <v>6.8055555555555562</v>
      </c>
      <c r="V13" s="11" t="s">
        <v>10</v>
      </c>
    </row>
    <row r="14" spans="1:22" ht="14.4" x14ac:dyDescent="0.25">
      <c r="A14" s="9">
        <v>80</v>
      </c>
      <c r="B14" s="10">
        <f t="shared" si="1"/>
        <v>1.1466666666666667</v>
      </c>
      <c r="C14" s="10" t="s">
        <v>18</v>
      </c>
      <c r="D14" s="10">
        <f t="shared" si="1"/>
        <v>1.3759999999999999</v>
      </c>
      <c r="E14" s="10" t="s">
        <v>18</v>
      </c>
      <c r="F14" s="10">
        <f t="shared" si="1"/>
        <v>1.72</v>
      </c>
      <c r="G14" s="10" t="s">
        <v>18</v>
      </c>
      <c r="H14" s="10">
        <f t="shared" si="1"/>
        <v>2.2933333333333334</v>
      </c>
      <c r="I14" s="10" t="s">
        <v>18</v>
      </c>
      <c r="J14" s="10">
        <f t="shared" si="1"/>
        <v>3.44</v>
      </c>
      <c r="K14" s="10" t="s">
        <v>18</v>
      </c>
      <c r="L14" s="10">
        <f t="shared" si="1"/>
        <v>6.88</v>
      </c>
      <c r="M14" s="11" t="s">
        <v>18</v>
      </c>
      <c r="O14" s="45">
        <v>800</v>
      </c>
      <c r="P14" s="12">
        <f t="shared" si="0"/>
        <v>46.666666666666664</v>
      </c>
      <c r="Q14" s="12">
        <f t="shared" si="0"/>
        <v>23.333333333333332</v>
      </c>
      <c r="R14" s="12">
        <f t="shared" si="0"/>
        <v>15.555555555555555</v>
      </c>
      <c r="S14" s="12">
        <f t="shared" si="0"/>
        <v>11.666666666666666</v>
      </c>
      <c r="T14" s="12">
        <f t="shared" si="0"/>
        <v>9.3333333333333321</v>
      </c>
      <c r="U14" s="12">
        <f t="shared" si="0"/>
        <v>7.7777777777777777</v>
      </c>
      <c r="V14" s="11" t="s">
        <v>10</v>
      </c>
    </row>
    <row r="15" spans="1:22" ht="14.4" x14ac:dyDescent="0.25">
      <c r="A15" s="9">
        <v>90</v>
      </c>
      <c r="B15" s="10">
        <f t="shared" si="1"/>
        <v>1.29</v>
      </c>
      <c r="C15" s="10" t="s">
        <v>18</v>
      </c>
      <c r="D15" s="10">
        <f t="shared" si="1"/>
        <v>1.548</v>
      </c>
      <c r="E15" s="10" t="s">
        <v>18</v>
      </c>
      <c r="F15" s="10">
        <f t="shared" si="1"/>
        <v>1.9350000000000001</v>
      </c>
      <c r="G15" s="10" t="s">
        <v>18</v>
      </c>
      <c r="H15" s="10">
        <f t="shared" si="1"/>
        <v>2.58</v>
      </c>
      <c r="I15" s="10" t="s">
        <v>18</v>
      </c>
      <c r="J15" s="10">
        <f t="shared" si="1"/>
        <v>3.87</v>
      </c>
      <c r="K15" s="10" t="s">
        <v>18</v>
      </c>
      <c r="L15" s="10">
        <f t="shared" si="1"/>
        <v>7.74</v>
      </c>
      <c r="M15" s="11" t="s">
        <v>18</v>
      </c>
      <c r="O15" s="45">
        <v>900</v>
      </c>
      <c r="P15" s="12">
        <f t="shared" si="0"/>
        <v>52.5</v>
      </c>
      <c r="Q15" s="12">
        <f t="shared" si="0"/>
        <v>26.25</v>
      </c>
      <c r="R15" s="12">
        <f t="shared" si="0"/>
        <v>17.5</v>
      </c>
      <c r="S15" s="12">
        <f t="shared" si="0"/>
        <v>13.125</v>
      </c>
      <c r="T15" s="12">
        <f t="shared" si="0"/>
        <v>10.5</v>
      </c>
      <c r="U15" s="12">
        <f t="shared" si="0"/>
        <v>8.75</v>
      </c>
      <c r="V15" s="11" t="s">
        <v>10</v>
      </c>
    </row>
    <row r="16" spans="1:22" ht="14.4" x14ac:dyDescent="0.25">
      <c r="A16" s="9">
        <v>100</v>
      </c>
      <c r="B16" s="10">
        <f t="shared" si="1"/>
        <v>1.4333333333333333</v>
      </c>
      <c r="C16" s="10" t="s">
        <v>18</v>
      </c>
      <c r="D16" s="10">
        <f t="shared" si="1"/>
        <v>1.72</v>
      </c>
      <c r="E16" s="10" t="s">
        <v>18</v>
      </c>
      <c r="F16" s="10">
        <f t="shared" si="1"/>
        <v>2.15</v>
      </c>
      <c r="G16" s="10" t="s">
        <v>18</v>
      </c>
      <c r="H16" s="10">
        <f t="shared" si="1"/>
        <v>2.8666666666666667</v>
      </c>
      <c r="I16" s="10" t="s">
        <v>18</v>
      </c>
      <c r="J16" s="10">
        <f t="shared" si="1"/>
        <v>4.3</v>
      </c>
      <c r="K16" s="10" t="s">
        <v>18</v>
      </c>
      <c r="L16" s="10">
        <f t="shared" si="1"/>
        <v>8.6</v>
      </c>
      <c r="M16" s="11" t="s">
        <v>18</v>
      </c>
      <c r="O16" s="46">
        <v>1000</v>
      </c>
      <c r="P16" s="44">
        <f t="shared" si="0"/>
        <v>58.333333333333336</v>
      </c>
      <c r="Q16" s="44">
        <f t="shared" si="0"/>
        <v>29.166666666666668</v>
      </c>
      <c r="R16" s="44">
        <f t="shared" si="0"/>
        <v>19.444444444444446</v>
      </c>
      <c r="S16" s="44">
        <f t="shared" si="0"/>
        <v>14.583333333333334</v>
      </c>
      <c r="T16" s="44">
        <f t="shared" si="0"/>
        <v>11.666666666666668</v>
      </c>
      <c r="U16" s="44">
        <f t="shared" si="0"/>
        <v>9.7222222222222232</v>
      </c>
      <c r="V16" s="15" t="s">
        <v>10</v>
      </c>
    </row>
    <row r="17" spans="1:22" ht="14.4" x14ac:dyDescent="0.25">
      <c r="A17" s="9">
        <v>110</v>
      </c>
      <c r="B17" s="10">
        <f t="shared" si="1"/>
        <v>1.5766666666666667</v>
      </c>
      <c r="C17" s="10" t="s">
        <v>18</v>
      </c>
      <c r="D17" s="10">
        <f t="shared" si="1"/>
        <v>1.8919999999999999</v>
      </c>
      <c r="E17" s="10" t="s">
        <v>18</v>
      </c>
      <c r="F17" s="10">
        <f t="shared" si="1"/>
        <v>2.3649999999999998</v>
      </c>
      <c r="G17" s="10" t="s">
        <v>18</v>
      </c>
      <c r="H17" s="10">
        <f t="shared" si="1"/>
        <v>3.1533333333333333</v>
      </c>
      <c r="I17" s="10" t="s">
        <v>18</v>
      </c>
      <c r="J17" s="10">
        <f t="shared" si="1"/>
        <v>4.7299999999999995</v>
      </c>
      <c r="K17" s="10" t="s">
        <v>18</v>
      </c>
      <c r="L17" s="10">
        <f t="shared" si="1"/>
        <v>9.4599999999999991</v>
      </c>
      <c r="M17" s="11" t="s">
        <v>18</v>
      </c>
      <c r="O17" s="45">
        <v>1100</v>
      </c>
      <c r="P17" s="12">
        <f t="shared" ref="P17:U36" si="2">$O17/1000*4.2/3.6*$U$4/P$5</f>
        <v>64.166666666666686</v>
      </c>
      <c r="Q17" s="12">
        <f t="shared" si="2"/>
        <v>32.083333333333343</v>
      </c>
      <c r="R17" s="12">
        <f t="shared" si="2"/>
        <v>21.388888888888896</v>
      </c>
      <c r="S17" s="12">
        <f t="shared" si="2"/>
        <v>16.041666666666671</v>
      </c>
      <c r="T17" s="12">
        <f t="shared" si="2"/>
        <v>12.833333333333337</v>
      </c>
      <c r="U17" s="12">
        <f t="shared" si="2"/>
        <v>10.694444444444448</v>
      </c>
      <c r="V17" s="11" t="s">
        <v>10</v>
      </c>
    </row>
    <row r="18" spans="1:22" ht="14.4" x14ac:dyDescent="0.25">
      <c r="A18" s="9">
        <v>120</v>
      </c>
      <c r="B18" s="10">
        <f t="shared" si="1"/>
        <v>1.72</v>
      </c>
      <c r="C18" s="10" t="s">
        <v>18</v>
      </c>
      <c r="D18" s="10">
        <f t="shared" si="1"/>
        <v>2.0640000000000001</v>
      </c>
      <c r="E18" s="10" t="s">
        <v>18</v>
      </c>
      <c r="F18" s="10">
        <f t="shared" si="1"/>
        <v>2.58</v>
      </c>
      <c r="G18" s="10" t="s">
        <v>18</v>
      </c>
      <c r="H18" s="10">
        <f t="shared" si="1"/>
        <v>3.44</v>
      </c>
      <c r="I18" s="10" t="s">
        <v>18</v>
      </c>
      <c r="J18" s="10">
        <f t="shared" si="1"/>
        <v>5.16</v>
      </c>
      <c r="K18" s="10" t="s">
        <v>18</v>
      </c>
      <c r="L18" s="10">
        <f t="shared" si="1"/>
        <v>10.32</v>
      </c>
      <c r="M18" s="11" t="s">
        <v>18</v>
      </c>
      <c r="O18" s="45">
        <v>1200</v>
      </c>
      <c r="P18" s="12">
        <f t="shared" si="2"/>
        <v>70</v>
      </c>
      <c r="Q18" s="12">
        <f t="shared" si="2"/>
        <v>35</v>
      </c>
      <c r="R18" s="12">
        <f t="shared" si="2"/>
        <v>23.333333333333332</v>
      </c>
      <c r="S18" s="12">
        <f t="shared" si="2"/>
        <v>17.5</v>
      </c>
      <c r="T18" s="12">
        <f t="shared" si="2"/>
        <v>14</v>
      </c>
      <c r="U18" s="12">
        <f t="shared" si="2"/>
        <v>11.666666666666666</v>
      </c>
      <c r="V18" s="11" t="s">
        <v>10</v>
      </c>
    </row>
    <row r="19" spans="1:22" ht="15" x14ac:dyDescent="0.3">
      <c r="A19" s="9">
        <v>130</v>
      </c>
      <c r="B19" s="10">
        <f t="shared" si="1"/>
        <v>1.8633333333333333</v>
      </c>
      <c r="C19" s="10" t="s">
        <v>20</v>
      </c>
      <c r="D19" s="10">
        <f t="shared" si="1"/>
        <v>2.2359999999999998</v>
      </c>
      <c r="E19" s="10" t="s">
        <v>20</v>
      </c>
      <c r="F19" s="10">
        <f t="shared" si="1"/>
        <v>2.7949999999999999</v>
      </c>
      <c r="G19" s="10" t="s">
        <v>20</v>
      </c>
      <c r="H19" s="10">
        <f t="shared" si="1"/>
        <v>3.7266666666666666</v>
      </c>
      <c r="I19" s="10" t="s">
        <v>20</v>
      </c>
      <c r="J19" s="10">
        <f t="shared" si="1"/>
        <v>5.59</v>
      </c>
      <c r="K19" s="10" t="s">
        <v>20</v>
      </c>
      <c r="L19" s="10">
        <f t="shared" si="1"/>
        <v>11.18</v>
      </c>
      <c r="M19" s="11" t="s">
        <v>20</v>
      </c>
      <c r="O19" s="45">
        <v>1300</v>
      </c>
      <c r="P19" s="12">
        <f t="shared" si="2"/>
        <v>75.833333333333343</v>
      </c>
      <c r="Q19" s="12">
        <f t="shared" si="2"/>
        <v>37.916666666666671</v>
      </c>
      <c r="R19" s="12">
        <f t="shared" si="2"/>
        <v>25.277777777777782</v>
      </c>
      <c r="S19" s="12">
        <f t="shared" si="2"/>
        <v>18.958333333333336</v>
      </c>
      <c r="T19" s="12">
        <f t="shared" si="2"/>
        <v>15.166666666666668</v>
      </c>
      <c r="U19" s="12">
        <f t="shared" si="2"/>
        <v>12.638888888888891</v>
      </c>
      <c r="V19" s="11" t="s">
        <v>10</v>
      </c>
    </row>
    <row r="20" spans="1:22" ht="15" x14ac:dyDescent="0.3">
      <c r="A20" s="9">
        <v>140</v>
      </c>
      <c r="B20" s="10">
        <f t="shared" si="1"/>
        <v>2.0066666666666664</v>
      </c>
      <c r="C20" s="10" t="s">
        <v>20</v>
      </c>
      <c r="D20" s="10">
        <f t="shared" si="1"/>
        <v>2.4079999999999999</v>
      </c>
      <c r="E20" s="10" t="s">
        <v>20</v>
      </c>
      <c r="F20" s="10">
        <f t="shared" si="1"/>
        <v>3.01</v>
      </c>
      <c r="G20" s="10" t="s">
        <v>20</v>
      </c>
      <c r="H20" s="10">
        <f t="shared" si="1"/>
        <v>4.0133333333333328</v>
      </c>
      <c r="I20" s="10" t="s">
        <v>20</v>
      </c>
      <c r="J20" s="10">
        <f t="shared" si="1"/>
        <v>6.02</v>
      </c>
      <c r="K20" s="10" t="s">
        <v>20</v>
      </c>
      <c r="L20" s="10">
        <f t="shared" si="1"/>
        <v>12.04</v>
      </c>
      <c r="M20" s="11" t="s">
        <v>20</v>
      </c>
      <c r="O20" s="45">
        <v>1400</v>
      </c>
      <c r="P20" s="12">
        <f t="shared" si="2"/>
        <v>81.666666666666671</v>
      </c>
      <c r="Q20" s="12">
        <f t="shared" si="2"/>
        <v>40.833333333333336</v>
      </c>
      <c r="R20" s="12">
        <f t="shared" si="2"/>
        <v>27.222222222222225</v>
      </c>
      <c r="S20" s="12">
        <f t="shared" si="2"/>
        <v>20.416666666666668</v>
      </c>
      <c r="T20" s="12">
        <f t="shared" si="2"/>
        <v>16.333333333333336</v>
      </c>
      <c r="U20" s="12">
        <f t="shared" si="2"/>
        <v>13.611111111111112</v>
      </c>
      <c r="V20" s="11" t="s">
        <v>10</v>
      </c>
    </row>
    <row r="21" spans="1:22" ht="15" x14ac:dyDescent="0.3">
      <c r="A21" s="9">
        <v>150</v>
      </c>
      <c r="B21" s="10">
        <f t="shared" si="1"/>
        <v>2.15</v>
      </c>
      <c r="C21" s="10" t="s">
        <v>20</v>
      </c>
      <c r="D21" s="10">
        <f t="shared" si="1"/>
        <v>2.58</v>
      </c>
      <c r="E21" s="10" t="s">
        <v>20</v>
      </c>
      <c r="F21" s="10">
        <f t="shared" si="1"/>
        <v>3.2250000000000001</v>
      </c>
      <c r="G21" s="10" t="s">
        <v>20</v>
      </c>
      <c r="H21" s="10">
        <f t="shared" si="1"/>
        <v>4.3</v>
      </c>
      <c r="I21" s="10" t="s">
        <v>20</v>
      </c>
      <c r="J21" s="10">
        <f t="shared" si="1"/>
        <v>6.45</v>
      </c>
      <c r="K21" s="10" t="s">
        <v>20</v>
      </c>
      <c r="L21" s="10">
        <f t="shared" si="1"/>
        <v>12.9</v>
      </c>
      <c r="M21" s="11" t="s">
        <v>20</v>
      </c>
      <c r="O21" s="45">
        <v>1500</v>
      </c>
      <c r="P21" s="12">
        <f t="shared" si="2"/>
        <v>87.500000000000014</v>
      </c>
      <c r="Q21" s="12">
        <f t="shared" si="2"/>
        <v>43.750000000000007</v>
      </c>
      <c r="R21" s="12">
        <f t="shared" si="2"/>
        <v>29.166666666666671</v>
      </c>
      <c r="S21" s="12">
        <f t="shared" si="2"/>
        <v>21.875000000000004</v>
      </c>
      <c r="T21" s="12">
        <f t="shared" si="2"/>
        <v>17.500000000000004</v>
      </c>
      <c r="U21" s="12">
        <f t="shared" si="2"/>
        <v>14.583333333333336</v>
      </c>
      <c r="V21" s="11" t="s">
        <v>10</v>
      </c>
    </row>
    <row r="22" spans="1:22" ht="15" x14ac:dyDescent="0.3">
      <c r="A22" s="9">
        <v>160</v>
      </c>
      <c r="B22" s="10">
        <f t="shared" si="1"/>
        <v>2.2933333333333334</v>
      </c>
      <c r="C22" s="10" t="s">
        <v>20</v>
      </c>
      <c r="D22" s="10">
        <f t="shared" si="1"/>
        <v>2.7519999999999998</v>
      </c>
      <c r="E22" s="10" t="s">
        <v>20</v>
      </c>
      <c r="F22" s="10">
        <f t="shared" si="1"/>
        <v>3.44</v>
      </c>
      <c r="G22" s="10" t="s">
        <v>20</v>
      </c>
      <c r="H22" s="10">
        <f t="shared" si="1"/>
        <v>4.5866666666666669</v>
      </c>
      <c r="I22" s="10" t="s">
        <v>20</v>
      </c>
      <c r="J22" s="10">
        <f t="shared" si="1"/>
        <v>6.88</v>
      </c>
      <c r="K22" s="10" t="s">
        <v>20</v>
      </c>
      <c r="L22" s="10">
        <f t="shared" si="1"/>
        <v>13.76</v>
      </c>
      <c r="M22" s="11" t="s">
        <v>20</v>
      </c>
      <c r="O22" s="45">
        <v>1600</v>
      </c>
      <c r="P22" s="12">
        <f t="shared" si="2"/>
        <v>93.333333333333329</v>
      </c>
      <c r="Q22" s="12">
        <f t="shared" si="2"/>
        <v>46.666666666666664</v>
      </c>
      <c r="R22" s="12">
        <f t="shared" si="2"/>
        <v>31.111111111111111</v>
      </c>
      <c r="S22" s="12">
        <f t="shared" si="2"/>
        <v>23.333333333333332</v>
      </c>
      <c r="T22" s="12">
        <f t="shared" si="2"/>
        <v>18.666666666666664</v>
      </c>
      <c r="U22" s="12">
        <f t="shared" si="2"/>
        <v>15.555555555555555</v>
      </c>
      <c r="V22" s="11" t="s">
        <v>10</v>
      </c>
    </row>
    <row r="23" spans="1:22" ht="15" x14ac:dyDescent="0.3">
      <c r="A23" s="9">
        <v>170</v>
      </c>
      <c r="B23" s="10">
        <f t="shared" si="1"/>
        <v>2.4366666666666665</v>
      </c>
      <c r="C23" s="10" t="s">
        <v>20</v>
      </c>
      <c r="D23" s="10">
        <f t="shared" si="1"/>
        <v>2.9239999999999999</v>
      </c>
      <c r="E23" s="10" t="s">
        <v>20</v>
      </c>
      <c r="F23" s="10">
        <f t="shared" si="1"/>
        <v>3.6549999999999998</v>
      </c>
      <c r="G23" s="10" t="s">
        <v>20</v>
      </c>
      <c r="H23" s="10">
        <f t="shared" si="1"/>
        <v>4.8733333333333331</v>
      </c>
      <c r="I23" s="10" t="s">
        <v>20</v>
      </c>
      <c r="J23" s="10">
        <f t="shared" si="1"/>
        <v>7.31</v>
      </c>
      <c r="K23" s="10" t="s">
        <v>20</v>
      </c>
      <c r="L23" s="10">
        <f t="shared" si="1"/>
        <v>14.62</v>
      </c>
      <c r="M23" s="11" t="s">
        <v>20</v>
      </c>
      <c r="O23" s="45">
        <v>1700</v>
      </c>
      <c r="P23" s="12">
        <f t="shared" si="2"/>
        <v>99.166666666666657</v>
      </c>
      <c r="Q23" s="12">
        <f t="shared" si="2"/>
        <v>49.583333333333329</v>
      </c>
      <c r="R23" s="12">
        <f t="shared" si="2"/>
        <v>33.05555555555555</v>
      </c>
      <c r="S23" s="12">
        <f t="shared" si="2"/>
        <v>24.791666666666664</v>
      </c>
      <c r="T23" s="12">
        <f t="shared" si="2"/>
        <v>19.833333333333332</v>
      </c>
      <c r="U23" s="12">
        <f t="shared" si="2"/>
        <v>16.527777777777775</v>
      </c>
      <c r="V23" s="11" t="s">
        <v>10</v>
      </c>
    </row>
    <row r="24" spans="1:22" ht="15" x14ac:dyDescent="0.3">
      <c r="A24" s="9">
        <v>180</v>
      </c>
      <c r="B24" s="10">
        <f t="shared" si="1"/>
        <v>2.58</v>
      </c>
      <c r="C24" s="10" t="s">
        <v>20</v>
      </c>
      <c r="D24" s="10">
        <f t="shared" si="1"/>
        <v>3.0960000000000001</v>
      </c>
      <c r="E24" s="10" t="s">
        <v>20</v>
      </c>
      <c r="F24" s="10">
        <f t="shared" si="1"/>
        <v>3.87</v>
      </c>
      <c r="G24" s="10" t="s">
        <v>20</v>
      </c>
      <c r="H24" s="10">
        <f t="shared" si="1"/>
        <v>5.16</v>
      </c>
      <c r="I24" s="10" t="s">
        <v>20</v>
      </c>
      <c r="J24" s="10">
        <f t="shared" si="1"/>
        <v>7.74</v>
      </c>
      <c r="K24" s="10" t="s">
        <v>20</v>
      </c>
      <c r="L24" s="10">
        <f t="shared" si="1"/>
        <v>15.48</v>
      </c>
      <c r="M24" s="11" t="s">
        <v>20</v>
      </c>
      <c r="O24" s="45">
        <v>1800</v>
      </c>
      <c r="P24" s="12">
        <f t="shared" si="2"/>
        <v>105</v>
      </c>
      <c r="Q24" s="12">
        <f t="shared" si="2"/>
        <v>52.5</v>
      </c>
      <c r="R24" s="12">
        <f t="shared" si="2"/>
        <v>35</v>
      </c>
      <c r="S24" s="12">
        <f t="shared" si="2"/>
        <v>26.25</v>
      </c>
      <c r="T24" s="12">
        <f t="shared" si="2"/>
        <v>21</v>
      </c>
      <c r="U24" s="12">
        <f t="shared" si="2"/>
        <v>17.5</v>
      </c>
      <c r="V24" s="11" t="s">
        <v>10</v>
      </c>
    </row>
    <row r="25" spans="1:22" ht="15" x14ac:dyDescent="0.3">
      <c r="A25" s="9">
        <v>190</v>
      </c>
      <c r="B25" s="10">
        <f t="shared" si="1"/>
        <v>2.7233333333333336</v>
      </c>
      <c r="C25" s="10" t="s">
        <v>20</v>
      </c>
      <c r="D25" s="10">
        <f t="shared" si="1"/>
        <v>3.2680000000000002</v>
      </c>
      <c r="E25" s="10" t="s">
        <v>20</v>
      </c>
      <c r="F25" s="10">
        <f t="shared" si="1"/>
        <v>4.085</v>
      </c>
      <c r="G25" s="10" t="s">
        <v>20</v>
      </c>
      <c r="H25" s="10">
        <f t="shared" si="1"/>
        <v>5.4466666666666672</v>
      </c>
      <c r="I25" s="10" t="s">
        <v>20</v>
      </c>
      <c r="J25" s="10">
        <f t="shared" si="1"/>
        <v>8.17</v>
      </c>
      <c r="K25" s="10" t="s">
        <v>20</v>
      </c>
      <c r="L25" s="10">
        <f t="shared" si="1"/>
        <v>16.34</v>
      </c>
      <c r="M25" s="11" t="s">
        <v>20</v>
      </c>
      <c r="O25" s="45">
        <v>1900</v>
      </c>
      <c r="P25" s="12">
        <f t="shared" si="2"/>
        <v>110.83333333333331</v>
      </c>
      <c r="Q25" s="12">
        <f t="shared" si="2"/>
        <v>55.416666666666657</v>
      </c>
      <c r="R25" s="12">
        <f t="shared" si="2"/>
        <v>36.944444444444436</v>
      </c>
      <c r="S25" s="12">
        <f t="shared" si="2"/>
        <v>27.708333333333329</v>
      </c>
      <c r="T25" s="12">
        <f t="shared" si="2"/>
        <v>22.166666666666664</v>
      </c>
      <c r="U25" s="12">
        <f t="shared" si="2"/>
        <v>18.472222222222218</v>
      </c>
      <c r="V25" s="11" t="s">
        <v>10</v>
      </c>
    </row>
    <row r="26" spans="1:22" ht="15" x14ac:dyDescent="0.3">
      <c r="A26" s="9">
        <v>200</v>
      </c>
      <c r="B26" s="10">
        <f t="shared" si="1"/>
        <v>2.8666666666666667</v>
      </c>
      <c r="C26" s="10" t="s">
        <v>20</v>
      </c>
      <c r="D26" s="10">
        <f t="shared" si="1"/>
        <v>3.44</v>
      </c>
      <c r="E26" s="10" t="s">
        <v>20</v>
      </c>
      <c r="F26" s="10">
        <f t="shared" si="1"/>
        <v>4.3</v>
      </c>
      <c r="G26" s="10" t="s">
        <v>20</v>
      </c>
      <c r="H26" s="10">
        <f t="shared" si="1"/>
        <v>5.7333333333333334</v>
      </c>
      <c r="I26" s="10" t="s">
        <v>20</v>
      </c>
      <c r="J26" s="10">
        <f t="shared" si="1"/>
        <v>8.6</v>
      </c>
      <c r="K26" s="10" t="s">
        <v>20</v>
      </c>
      <c r="L26" s="10">
        <f t="shared" si="1"/>
        <v>17.2</v>
      </c>
      <c r="M26" s="11" t="s">
        <v>20</v>
      </c>
      <c r="O26" s="45">
        <v>2000</v>
      </c>
      <c r="P26" s="12">
        <f t="shared" si="2"/>
        <v>116.66666666666667</v>
      </c>
      <c r="Q26" s="12">
        <f t="shared" si="2"/>
        <v>58.333333333333336</v>
      </c>
      <c r="R26" s="12">
        <f t="shared" si="2"/>
        <v>38.888888888888893</v>
      </c>
      <c r="S26" s="12">
        <f t="shared" si="2"/>
        <v>29.166666666666668</v>
      </c>
      <c r="T26" s="12">
        <f t="shared" si="2"/>
        <v>23.333333333333336</v>
      </c>
      <c r="U26" s="12">
        <f t="shared" si="2"/>
        <v>19.444444444444446</v>
      </c>
      <c r="V26" s="11" t="s">
        <v>10</v>
      </c>
    </row>
    <row r="27" spans="1:22" ht="15" x14ac:dyDescent="0.3">
      <c r="A27" s="9">
        <v>210</v>
      </c>
      <c r="B27" s="10">
        <f t="shared" si="1"/>
        <v>3.01</v>
      </c>
      <c r="C27" s="10" t="s">
        <v>20</v>
      </c>
      <c r="D27" s="10">
        <f t="shared" si="1"/>
        <v>3.6120000000000001</v>
      </c>
      <c r="E27" s="10" t="s">
        <v>20</v>
      </c>
      <c r="F27" s="10">
        <f t="shared" si="1"/>
        <v>4.5149999999999997</v>
      </c>
      <c r="G27" s="10" t="s">
        <v>20</v>
      </c>
      <c r="H27" s="10">
        <f t="shared" si="1"/>
        <v>6.02</v>
      </c>
      <c r="I27" s="10" t="s">
        <v>20</v>
      </c>
      <c r="J27" s="10">
        <f t="shared" si="1"/>
        <v>9.0299999999999994</v>
      </c>
      <c r="K27" s="10" t="s">
        <v>20</v>
      </c>
      <c r="L27" s="10">
        <f t="shared" si="1"/>
        <v>18.059999999999999</v>
      </c>
      <c r="M27" s="11" t="s">
        <v>20</v>
      </c>
      <c r="O27" s="45">
        <v>2100</v>
      </c>
      <c r="P27" s="12">
        <f t="shared" si="2"/>
        <v>122.50000000000001</v>
      </c>
      <c r="Q27" s="12">
        <f t="shared" si="2"/>
        <v>61.250000000000007</v>
      </c>
      <c r="R27" s="12">
        <f t="shared" si="2"/>
        <v>40.833333333333336</v>
      </c>
      <c r="S27" s="12">
        <f t="shared" si="2"/>
        <v>30.625000000000004</v>
      </c>
      <c r="T27" s="12">
        <f t="shared" si="2"/>
        <v>24.500000000000004</v>
      </c>
      <c r="U27" s="12">
        <f t="shared" si="2"/>
        <v>20.416666666666668</v>
      </c>
      <c r="V27" s="11" t="s">
        <v>10</v>
      </c>
    </row>
    <row r="28" spans="1:22" ht="15" x14ac:dyDescent="0.3">
      <c r="A28" s="9">
        <v>220</v>
      </c>
      <c r="B28" s="10">
        <f t="shared" si="1"/>
        <v>3.1533333333333333</v>
      </c>
      <c r="C28" s="10" t="s">
        <v>20</v>
      </c>
      <c r="D28" s="10">
        <f t="shared" si="1"/>
        <v>3.7839999999999998</v>
      </c>
      <c r="E28" s="10" t="s">
        <v>20</v>
      </c>
      <c r="F28" s="10">
        <f t="shared" si="1"/>
        <v>4.7299999999999995</v>
      </c>
      <c r="G28" s="10" t="s">
        <v>20</v>
      </c>
      <c r="H28" s="10">
        <f t="shared" si="1"/>
        <v>6.3066666666666666</v>
      </c>
      <c r="I28" s="10" t="s">
        <v>20</v>
      </c>
      <c r="J28" s="10">
        <f t="shared" si="1"/>
        <v>9.4599999999999991</v>
      </c>
      <c r="K28" s="10" t="s">
        <v>20</v>
      </c>
      <c r="L28" s="10">
        <f t="shared" si="1"/>
        <v>18.919999999999998</v>
      </c>
      <c r="M28" s="11" t="s">
        <v>20</v>
      </c>
      <c r="O28" s="45">
        <v>2200</v>
      </c>
      <c r="P28" s="12">
        <f t="shared" si="2"/>
        <v>128.33333333333337</v>
      </c>
      <c r="Q28" s="12">
        <f t="shared" si="2"/>
        <v>64.166666666666686</v>
      </c>
      <c r="R28" s="12">
        <f t="shared" si="2"/>
        <v>42.777777777777793</v>
      </c>
      <c r="S28" s="12">
        <f t="shared" si="2"/>
        <v>32.083333333333343</v>
      </c>
      <c r="T28" s="12">
        <f t="shared" si="2"/>
        <v>25.666666666666675</v>
      </c>
      <c r="U28" s="12">
        <f t="shared" si="2"/>
        <v>21.388888888888896</v>
      </c>
      <c r="V28" s="11" t="s">
        <v>10</v>
      </c>
    </row>
    <row r="29" spans="1:22" ht="15" x14ac:dyDescent="0.3">
      <c r="A29" s="9">
        <v>230</v>
      </c>
      <c r="B29" s="10">
        <f t="shared" si="1"/>
        <v>3.2966666666666664</v>
      </c>
      <c r="C29" s="10" t="s">
        <v>20</v>
      </c>
      <c r="D29" s="10">
        <f t="shared" si="1"/>
        <v>3.9559999999999995</v>
      </c>
      <c r="E29" s="10" t="s">
        <v>20</v>
      </c>
      <c r="F29" s="10">
        <f t="shared" si="1"/>
        <v>4.9449999999999994</v>
      </c>
      <c r="G29" s="10" t="s">
        <v>20</v>
      </c>
      <c r="H29" s="10">
        <f t="shared" si="1"/>
        <v>6.5933333333333328</v>
      </c>
      <c r="I29" s="10" t="s">
        <v>20</v>
      </c>
      <c r="J29" s="10">
        <f t="shared" si="1"/>
        <v>9.8899999999999988</v>
      </c>
      <c r="K29" s="10" t="s">
        <v>20</v>
      </c>
      <c r="L29" s="10">
        <f t="shared" si="1"/>
        <v>19.779999999999998</v>
      </c>
      <c r="M29" s="11" t="s">
        <v>20</v>
      </c>
      <c r="O29" s="45">
        <v>2300</v>
      </c>
      <c r="P29" s="12">
        <f t="shared" si="2"/>
        <v>134.16666666666666</v>
      </c>
      <c r="Q29" s="12">
        <f t="shared" si="2"/>
        <v>67.083333333333329</v>
      </c>
      <c r="R29" s="12">
        <f t="shared" si="2"/>
        <v>44.722222222222221</v>
      </c>
      <c r="S29" s="12">
        <f t="shared" si="2"/>
        <v>33.541666666666664</v>
      </c>
      <c r="T29" s="12">
        <f t="shared" si="2"/>
        <v>26.833333333333332</v>
      </c>
      <c r="U29" s="12">
        <f t="shared" si="2"/>
        <v>22.361111111111111</v>
      </c>
      <c r="V29" s="11" t="s">
        <v>10</v>
      </c>
    </row>
    <row r="30" spans="1:22" ht="15" x14ac:dyDescent="0.3">
      <c r="A30" s="9">
        <v>240</v>
      </c>
      <c r="B30" s="10">
        <f t="shared" si="1"/>
        <v>3.44</v>
      </c>
      <c r="C30" s="10" t="s">
        <v>20</v>
      </c>
      <c r="D30" s="10">
        <f t="shared" si="1"/>
        <v>4.1280000000000001</v>
      </c>
      <c r="E30" s="10" t="s">
        <v>20</v>
      </c>
      <c r="F30" s="10">
        <f t="shared" si="1"/>
        <v>5.16</v>
      </c>
      <c r="G30" s="10" t="s">
        <v>20</v>
      </c>
      <c r="H30" s="10">
        <f t="shared" si="1"/>
        <v>6.88</v>
      </c>
      <c r="I30" s="10" t="s">
        <v>20</v>
      </c>
      <c r="J30" s="10">
        <f t="shared" si="1"/>
        <v>10.32</v>
      </c>
      <c r="K30" s="10" t="s">
        <v>20</v>
      </c>
      <c r="L30" s="10">
        <f t="shared" si="1"/>
        <v>20.64</v>
      </c>
      <c r="M30" s="11" t="s">
        <v>20</v>
      </c>
      <c r="O30" s="45">
        <v>2400</v>
      </c>
      <c r="P30" s="12">
        <f t="shared" si="2"/>
        <v>140</v>
      </c>
      <c r="Q30" s="12">
        <f t="shared" si="2"/>
        <v>70</v>
      </c>
      <c r="R30" s="12">
        <f t="shared" si="2"/>
        <v>46.666666666666664</v>
      </c>
      <c r="S30" s="12">
        <f t="shared" si="2"/>
        <v>35</v>
      </c>
      <c r="T30" s="12">
        <f t="shared" si="2"/>
        <v>28</v>
      </c>
      <c r="U30" s="12">
        <f t="shared" si="2"/>
        <v>23.333333333333332</v>
      </c>
      <c r="V30" s="11" t="s">
        <v>10</v>
      </c>
    </row>
    <row r="31" spans="1:22" ht="15" x14ac:dyDescent="0.3">
      <c r="A31" s="9">
        <v>250</v>
      </c>
      <c r="B31" s="10">
        <f t="shared" si="1"/>
        <v>3.5833333333333335</v>
      </c>
      <c r="C31" s="10" t="s">
        <v>20</v>
      </c>
      <c r="D31" s="10">
        <f t="shared" si="1"/>
        <v>4.3</v>
      </c>
      <c r="E31" s="10" t="s">
        <v>20</v>
      </c>
      <c r="F31" s="10">
        <f t="shared" si="1"/>
        <v>5.375</v>
      </c>
      <c r="G31" s="10" t="s">
        <v>20</v>
      </c>
      <c r="H31" s="10">
        <f t="shared" si="1"/>
        <v>7.166666666666667</v>
      </c>
      <c r="I31" s="10" t="s">
        <v>20</v>
      </c>
      <c r="J31" s="10">
        <f t="shared" si="1"/>
        <v>10.75</v>
      </c>
      <c r="K31" s="10" t="s">
        <v>20</v>
      </c>
      <c r="L31" s="10">
        <f t="shared" si="1"/>
        <v>21.5</v>
      </c>
      <c r="M31" s="11" t="s">
        <v>20</v>
      </c>
      <c r="O31" s="45">
        <v>2500</v>
      </c>
      <c r="P31" s="12">
        <f t="shared" si="2"/>
        <v>145.83333333333331</v>
      </c>
      <c r="Q31" s="12">
        <f t="shared" si="2"/>
        <v>72.916666666666657</v>
      </c>
      <c r="R31" s="12">
        <f t="shared" si="2"/>
        <v>48.611111111111107</v>
      </c>
      <c r="S31" s="12">
        <f t="shared" si="2"/>
        <v>36.458333333333329</v>
      </c>
      <c r="T31" s="12">
        <f t="shared" si="2"/>
        <v>29.166666666666664</v>
      </c>
      <c r="U31" s="12">
        <f t="shared" si="2"/>
        <v>24.305555555555554</v>
      </c>
      <c r="V31" s="11" t="s">
        <v>10</v>
      </c>
    </row>
    <row r="32" spans="1:22" ht="15" x14ac:dyDescent="0.3">
      <c r="A32" s="9">
        <v>260</v>
      </c>
      <c r="B32" s="10">
        <f t="shared" si="1"/>
        <v>3.7266666666666666</v>
      </c>
      <c r="C32" s="10" t="s">
        <v>20</v>
      </c>
      <c r="D32" s="10">
        <f t="shared" si="1"/>
        <v>4.4719999999999995</v>
      </c>
      <c r="E32" s="10" t="s">
        <v>20</v>
      </c>
      <c r="F32" s="10">
        <f t="shared" si="1"/>
        <v>5.59</v>
      </c>
      <c r="G32" s="10" t="s">
        <v>20</v>
      </c>
      <c r="H32" s="10">
        <f t="shared" si="1"/>
        <v>7.4533333333333331</v>
      </c>
      <c r="I32" s="10" t="s">
        <v>20</v>
      </c>
      <c r="J32" s="10">
        <f t="shared" si="1"/>
        <v>11.18</v>
      </c>
      <c r="K32" s="10" t="s">
        <v>20</v>
      </c>
      <c r="L32" s="10">
        <f t="shared" si="1"/>
        <v>22.36</v>
      </c>
      <c r="M32" s="11" t="s">
        <v>20</v>
      </c>
      <c r="O32" s="45">
        <v>2600</v>
      </c>
      <c r="P32" s="12">
        <f t="shared" si="2"/>
        <v>151.66666666666669</v>
      </c>
      <c r="Q32" s="12">
        <f t="shared" si="2"/>
        <v>75.833333333333343</v>
      </c>
      <c r="R32" s="12">
        <f t="shared" si="2"/>
        <v>50.555555555555564</v>
      </c>
      <c r="S32" s="12">
        <f t="shared" si="2"/>
        <v>37.916666666666671</v>
      </c>
      <c r="T32" s="12">
        <f t="shared" si="2"/>
        <v>30.333333333333336</v>
      </c>
      <c r="U32" s="12">
        <f t="shared" si="2"/>
        <v>25.277777777777782</v>
      </c>
      <c r="V32" s="11" t="s">
        <v>10</v>
      </c>
    </row>
    <row r="33" spans="1:22" ht="15" x14ac:dyDescent="0.3">
      <c r="A33" s="9">
        <v>270</v>
      </c>
      <c r="B33" s="10">
        <f t="shared" si="1"/>
        <v>3.8699999999999997</v>
      </c>
      <c r="C33" s="10" t="s">
        <v>20</v>
      </c>
      <c r="D33" s="10">
        <f t="shared" si="1"/>
        <v>4.6440000000000001</v>
      </c>
      <c r="E33" s="10" t="s">
        <v>20</v>
      </c>
      <c r="F33" s="10">
        <f t="shared" si="1"/>
        <v>5.8049999999999997</v>
      </c>
      <c r="G33" s="10" t="s">
        <v>20</v>
      </c>
      <c r="H33" s="10">
        <f t="shared" si="1"/>
        <v>7.7399999999999993</v>
      </c>
      <c r="I33" s="10" t="s">
        <v>20</v>
      </c>
      <c r="J33" s="10">
        <f t="shared" si="1"/>
        <v>11.61</v>
      </c>
      <c r="K33" s="10" t="s">
        <v>20</v>
      </c>
      <c r="L33" s="10">
        <f t="shared" si="1"/>
        <v>23.22</v>
      </c>
      <c r="M33" s="11" t="s">
        <v>20</v>
      </c>
      <c r="O33" s="45">
        <v>2700</v>
      </c>
      <c r="P33" s="12">
        <f t="shared" si="2"/>
        <v>157.50000000000003</v>
      </c>
      <c r="Q33" s="12">
        <f t="shared" si="2"/>
        <v>78.750000000000014</v>
      </c>
      <c r="R33" s="12">
        <f t="shared" si="2"/>
        <v>52.500000000000007</v>
      </c>
      <c r="S33" s="12">
        <f t="shared" si="2"/>
        <v>39.375000000000007</v>
      </c>
      <c r="T33" s="12">
        <f t="shared" si="2"/>
        <v>31.500000000000007</v>
      </c>
      <c r="U33" s="12">
        <f t="shared" si="2"/>
        <v>26.250000000000004</v>
      </c>
      <c r="V33" s="11" t="s">
        <v>10</v>
      </c>
    </row>
    <row r="34" spans="1:22" ht="15" x14ac:dyDescent="0.3">
      <c r="A34" s="9">
        <v>280</v>
      </c>
      <c r="B34" s="10">
        <f t="shared" si="1"/>
        <v>4.0133333333333328</v>
      </c>
      <c r="C34" s="10" t="s">
        <v>20</v>
      </c>
      <c r="D34" s="10">
        <f t="shared" si="1"/>
        <v>4.8159999999999998</v>
      </c>
      <c r="E34" s="10" t="s">
        <v>20</v>
      </c>
      <c r="F34" s="10">
        <f t="shared" si="1"/>
        <v>6.02</v>
      </c>
      <c r="G34" s="10" t="s">
        <v>20</v>
      </c>
      <c r="H34" s="10">
        <f t="shared" si="1"/>
        <v>8.0266666666666655</v>
      </c>
      <c r="I34" s="10" t="s">
        <v>20</v>
      </c>
      <c r="J34" s="10">
        <f t="shared" si="1"/>
        <v>12.04</v>
      </c>
      <c r="K34" s="10" t="s">
        <v>20</v>
      </c>
      <c r="L34" s="10">
        <f t="shared" si="1"/>
        <v>24.08</v>
      </c>
      <c r="M34" s="11" t="s">
        <v>20</v>
      </c>
      <c r="O34" s="45">
        <v>2800</v>
      </c>
      <c r="P34" s="12">
        <f t="shared" si="2"/>
        <v>163.33333333333334</v>
      </c>
      <c r="Q34" s="12">
        <f t="shared" si="2"/>
        <v>81.666666666666671</v>
      </c>
      <c r="R34" s="12">
        <f t="shared" si="2"/>
        <v>54.44444444444445</v>
      </c>
      <c r="S34" s="12">
        <f t="shared" si="2"/>
        <v>40.833333333333336</v>
      </c>
      <c r="T34" s="12">
        <f t="shared" si="2"/>
        <v>32.666666666666671</v>
      </c>
      <c r="U34" s="12">
        <f t="shared" si="2"/>
        <v>27.222222222222225</v>
      </c>
      <c r="V34" s="11" t="s">
        <v>10</v>
      </c>
    </row>
    <row r="35" spans="1:22" ht="15" x14ac:dyDescent="0.3">
      <c r="A35" s="9">
        <v>290</v>
      </c>
      <c r="B35" s="10">
        <f t="shared" si="1"/>
        <v>4.1566666666666672</v>
      </c>
      <c r="C35" s="10" t="s">
        <v>20</v>
      </c>
      <c r="D35" s="10">
        <f t="shared" si="1"/>
        <v>4.9880000000000004</v>
      </c>
      <c r="E35" s="10" t="s">
        <v>20</v>
      </c>
      <c r="F35" s="10">
        <f t="shared" si="1"/>
        <v>6.2350000000000003</v>
      </c>
      <c r="G35" s="10" t="s">
        <v>20</v>
      </c>
      <c r="H35" s="10">
        <f t="shared" si="1"/>
        <v>8.3133333333333344</v>
      </c>
      <c r="I35" s="10" t="s">
        <v>20</v>
      </c>
      <c r="J35" s="10">
        <f t="shared" si="1"/>
        <v>12.47</v>
      </c>
      <c r="K35" s="10" t="s">
        <v>20</v>
      </c>
      <c r="L35" s="10">
        <f t="shared" si="1"/>
        <v>24.94</v>
      </c>
      <c r="M35" s="11" t="s">
        <v>20</v>
      </c>
      <c r="O35" s="45">
        <v>2900</v>
      </c>
      <c r="P35" s="12">
        <f t="shared" si="2"/>
        <v>169.16666666666666</v>
      </c>
      <c r="Q35" s="12">
        <f t="shared" si="2"/>
        <v>84.583333333333329</v>
      </c>
      <c r="R35" s="12">
        <f t="shared" si="2"/>
        <v>56.388888888888886</v>
      </c>
      <c r="S35" s="12">
        <f t="shared" si="2"/>
        <v>42.291666666666664</v>
      </c>
      <c r="T35" s="12">
        <f t="shared" si="2"/>
        <v>33.833333333333329</v>
      </c>
      <c r="U35" s="12">
        <f t="shared" si="2"/>
        <v>28.194444444444443</v>
      </c>
      <c r="V35" s="11" t="s">
        <v>10</v>
      </c>
    </row>
    <row r="36" spans="1:22" ht="15" x14ac:dyDescent="0.3">
      <c r="A36" s="16">
        <v>300</v>
      </c>
      <c r="B36" s="17">
        <f t="shared" si="1"/>
        <v>4.3</v>
      </c>
      <c r="C36" s="17" t="s">
        <v>20</v>
      </c>
      <c r="D36" s="17">
        <f t="shared" si="1"/>
        <v>5.16</v>
      </c>
      <c r="E36" s="17" t="s">
        <v>20</v>
      </c>
      <c r="F36" s="17">
        <f t="shared" si="1"/>
        <v>6.45</v>
      </c>
      <c r="G36" s="17" t="s">
        <v>20</v>
      </c>
      <c r="H36" s="17">
        <f t="shared" si="1"/>
        <v>8.6</v>
      </c>
      <c r="I36" s="17" t="s">
        <v>20</v>
      </c>
      <c r="J36" s="17">
        <f t="shared" si="1"/>
        <v>12.9</v>
      </c>
      <c r="K36" s="17" t="s">
        <v>20</v>
      </c>
      <c r="L36" s="17">
        <f t="shared" si="1"/>
        <v>25.8</v>
      </c>
      <c r="M36" s="18" t="s">
        <v>20</v>
      </c>
      <c r="O36" s="47">
        <v>3000</v>
      </c>
      <c r="P36" s="19">
        <f t="shared" si="2"/>
        <v>175.00000000000003</v>
      </c>
      <c r="Q36" s="19">
        <f t="shared" si="2"/>
        <v>87.500000000000014</v>
      </c>
      <c r="R36" s="19">
        <f t="shared" si="2"/>
        <v>58.333333333333343</v>
      </c>
      <c r="S36" s="19">
        <f t="shared" si="2"/>
        <v>43.750000000000007</v>
      </c>
      <c r="T36" s="19">
        <f t="shared" si="2"/>
        <v>35.000000000000007</v>
      </c>
      <c r="U36" s="19">
        <f t="shared" si="2"/>
        <v>29.166666666666671</v>
      </c>
      <c r="V36" s="18" t="s">
        <v>10</v>
      </c>
    </row>
    <row r="38" spans="1:22" s="24" customFormat="1" x14ac:dyDescent="0.25">
      <c r="A38" s="30" t="s">
        <v>17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</row>
    <row r="39" spans="1:22" x14ac:dyDescent="0.2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1"/>
    </row>
    <row r="40" spans="1:22" x14ac:dyDescent="0.25">
      <c r="A40" s="22" t="s">
        <v>16</v>
      </c>
      <c r="B40" s="23" t="s">
        <v>12</v>
      </c>
      <c r="C40" s="23"/>
      <c r="D40" s="23" t="s">
        <v>12</v>
      </c>
      <c r="E40" s="23"/>
      <c r="F40" s="23" t="s">
        <v>13</v>
      </c>
      <c r="G40" s="23"/>
      <c r="H40" s="23" t="s">
        <v>13</v>
      </c>
      <c r="I40" s="23"/>
      <c r="J40" s="23" t="s">
        <v>14</v>
      </c>
      <c r="K40" s="23"/>
      <c r="L40" s="23" t="s">
        <v>15</v>
      </c>
      <c r="M40" s="18"/>
    </row>
  </sheetData>
  <pageMargins left="0.7" right="0.7" top="0.78740157499999996" bottom="0.78740157499999996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martin.mordasini</dc:creator>
  <cp:lastModifiedBy>Martin Mordasini</cp:lastModifiedBy>
  <cp:lastPrinted>2015-03-17T10:34:35Z</cp:lastPrinted>
  <dcterms:created xsi:type="dcterms:W3CDTF">2013-07-25T11:00:16Z</dcterms:created>
  <dcterms:modified xsi:type="dcterms:W3CDTF">2025-07-28T15:55:26Z</dcterms:modified>
</cp:coreProperties>
</file>